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1.02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/>
</workbook>
</file>

<file path=xl/calcChain.xml><?xml version="1.0" encoding="utf-8"?>
<calcChain xmlns="http://schemas.openxmlformats.org/spreadsheetml/2006/main">
  <c r="E33" i="1" l="1"/>
  <c r="C27" i="1" l="1"/>
  <c r="C25" i="1" l="1"/>
  <c r="C30" i="1" l="1"/>
  <c r="C24" i="1"/>
  <c r="C21" i="1"/>
  <c r="C31" i="1" l="1"/>
  <c r="C29" i="1" l="1"/>
  <c r="C28" i="1" l="1"/>
  <c r="C26" i="1"/>
  <c r="C23" i="1"/>
  <c r="C33" i="1" s="1"/>
  <c r="C22" i="1" l="1"/>
  <c r="Q21" i="1" l="1"/>
  <c r="Q25" i="1" l="1"/>
  <c r="Q22" i="1"/>
  <c r="Q23" i="1"/>
  <c r="Q24" i="1"/>
  <c r="Q26" i="1"/>
  <c r="Q27" i="1"/>
  <c r="Q29" i="1"/>
  <c r="Q30" i="1"/>
  <c r="I33" i="1"/>
  <c r="J33" i="1"/>
  <c r="K33" i="1"/>
  <c r="L33" i="1"/>
  <c r="M33" i="1"/>
  <c r="N33" i="1"/>
  <c r="O33" i="1"/>
  <c r="P33" i="1"/>
  <c r="F33" i="1"/>
  <c r="G33" i="1"/>
  <c r="H33" i="1" l="1"/>
  <c r="Q31" i="1"/>
  <c r="D33" i="1" l="1"/>
  <c r="Q28" i="1" l="1"/>
  <c r="Q33" i="1" s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<sst xmlns="http://schemas.openxmlformats.org/spreadsheetml/2006/main" count="45" uniqueCount="43">
  <si>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</si>
  <si>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</si>
  <si>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</si>
  <si>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</si>
  <si>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</si>
  <si>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</si>
  <si>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</si>
  <si>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</si>
  <si>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</si>
  <si>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</si>
  <si>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</si>
  <si>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</si>
  <si>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</si>
  <si>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</si>
  <si>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</si>
  <si>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</si>
  <si>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</si>
  <si>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</si>
  <si>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</si>
  <si>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</si>
  <si>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</si>
  <si>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</si>
  <si>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</si>
  <si>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</si>
  <si>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</si>
  <si>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</si>
  <si>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</si>
  <si>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</si>
  <si>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</si>
  <si>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</si>
  <si>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</si>
  <si>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</si>
  <si>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</si>
  <si>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</si>
  <si>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Начальник финансового управления</t>
  </si>
  <si>
    <t>Р.Б. Волков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</si>
  <si>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</si>
  <si>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</si>
  <si>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</si>
  <si>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</si>
  <si>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 xml:space="preserve">                                                                                               от "21" февраля 2023 г. № </t>
  </si>
  <si>
    <t xml:space="preserve">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</si>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</sst>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zoomScale="90" zoomScaleSheetLayoutView="90" workbookViewId="0">
      <selection activeCell="F30" sqref="F30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42</v>
      </c>
      <c r="C1" s="62"/>
    </row>
    <row r="2" spans="1:8" x14ac:dyDescent="0.3">
      <c r="B2" s="62" t="s">
        <v>41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40</v>
      </c>
      <c r="C5" s="62"/>
    </row>
    <row r="7" spans="1:8" x14ac:dyDescent="0.3">
      <c r="B7" s="62" t="s">
        <v>33</v>
      </c>
      <c r="C7" s="62"/>
    </row>
    <row r="8" spans="1:8" x14ac:dyDescent="0.3">
      <c r="B8" s="62" t="s">
        <v>38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39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37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36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 t="shared" ref="C21:C27" si="0">SUM(D21:P21)</f>
        <v>51574.9</v>
      </c>
      <c r="D21" s="57">
        <v>3672.4</v>
      </c>
      <c r="E21" s="57">
        <v>33677.1</v>
      </c>
      <c r="F21" s="57">
        <v>14225.4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si="0"/>
        <v>8882.1</v>
      </c>
      <c r="D22" s="57">
        <v>8882.1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1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8819.7999999999993</v>
      </c>
      <c r="D23" s="59">
        <v>6419.8</v>
      </c>
      <c r="E23" s="59">
        <v>2400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3696.5</v>
      </c>
      <c r="D24" s="59">
        <v>707.4</v>
      </c>
      <c r="E24" s="59"/>
      <c r="F24" s="59">
        <v>2989.1</v>
      </c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1"/>
        <v>0</v>
      </c>
      <c r="R24" s="27"/>
    </row>
    <row r="25" spans="1:18" s="24" customFormat="1" hidden="1" x14ac:dyDescent="0.25">
      <c r="A25" s="26"/>
      <c r="B25" s="47" t="s">
        <v>26</v>
      </c>
      <c r="C25" s="28">
        <f t="shared" si="0"/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1"/>
        <v>0</v>
      </c>
      <c r="R25" s="27"/>
    </row>
    <row r="26" spans="1:18" s="24" customFormat="1" hidden="1" x14ac:dyDescent="0.25">
      <c r="A26" s="26"/>
      <c r="B26" s="47" t="s">
        <v>25</v>
      </c>
      <c r="C26" s="28">
        <f t="shared" si="0"/>
        <v>0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hidden="1" x14ac:dyDescent="0.25">
      <c r="A27" s="26"/>
      <c r="B27" s="46" t="s">
        <v>5</v>
      </c>
      <c r="C27" s="28">
        <f t="shared" si="0"/>
        <v>0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5</v>
      </c>
      <c r="B28" s="46" t="s">
        <v>10</v>
      </c>
      <c r="C28" s="28">
        <f>SUM(D28:P28)</f>
        <v>19418.2</v>
      </c>
      <c r="D28" s="59">
        <v>17318.3</v>
      </c>
      <c r="E28" s="59"/>
      <c r="F28" s="59">
        <v>2099.9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1"/>
        <v>0</v>
      </c>
      <c r="R28" s="27"/>
    </row>
    <row r="29" spans="1:18" s="24" customFormat="1" hidden="1" x14ac:dyDescent="0.25">
      <c r="A29" s="26"/>
      <c r="B29" s="47" t="s">
        <v>11</v>
      </c>
      <c r="C29" s="28">
        <f>SUM(D29:P29)</f>
        <v>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6</v>
      </c>
      <c r="B30" s="47" t="s">
        <v>12</v>
      </c>
      <c r="C30" s="28">
        <f>SUM(D30:P30)</f>
        <v>1290</v>
      </c>
      <c r="D30" s="59"/>
      <c r="E30" s="59">
        <v>1290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7</v>
      </c>
      <c r="B31" s="47" t="s">
        <v>4</v>
      </c>
      <c r="C31" s="28">
        <f>SUM(D31:P31)</f>
        <v>20585.8</v>
      </c>
      <c r="D31" s="59"/>
      <c r="E31" s="59">
        <v>20585.8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1"/>
      <c r="Q31" s="60">
        <f t="shared" si="1"/>
        <v>0</v>
      </c>
      <c r="R31" s="27"/>
    </row>
    <row r="32" spans="1:18" x14ac:dyDescent="0.3">
      <c r="A32" s="24"/>
      <c r="B32" s="24"/>
      <c r="C32" s="48"/>
      <c r="D32" s="51"/>
      <c r="E32" s="52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3"/>
      <c r="Q32" s="55"/>
    </row>
    <row r="33" spans="1:18" s="24" customFormat="1" x14ac:dyDescent="0.25">
      <c r="B33" s="25" t="s">
        <v>0</v>
      </c>
      <c r="C33" s="29">
        <f>SUM(C21:C31)</f>
        <v>114267.3</v>
      </c>
      <c r="D33" s="54">
        <f>SUM(D21:D31)</f>
        <v>37000</v>
      </c>
      <c r="E33" s="54">
        <f>SUM(E21:E31)</f>
        <v>57952.899999999994</v>
      </c>
      <c r="F33" s="54">
        <f t="shared" ref="F33:Q33" si="2">SUM(F21:F31)</f>
        <v>19314.400000000001</v>
      </c>
      <c r="G33" s="54">
        <f t="shared" si="2"/>
        <v>0</v>
      </c>
      <c r="H33" s="54">
        <f t="shared" si="2"/>
        <v>0</v>
      </c>
      <c r="I33" s="54">
        <f t="shared" si="2"/>
        <v>0</v>
      </c>
      <c r="J33" s="54">
        <f t="shared" si="2"/>
        <v>0</v>
      </c>
      <c r="K33" s="54">
        <f t="shared" si="2"/>
        <v>0</v>
      </c>
      <c r="L33" s="54">
        <f t="shared" si="2"/>
        <v>0</v>
      </c>
      <c r="M33" s="54">
        <f t="shared" si="2"/>
        <v>0</v>
      </c>
      <c r="N33" s="54">
        <f t="shared" si="2"/>
        <v>0</v>
      </c>
      <c r="O33" s="54">
        <f t="shared" si="2"/>
        <v>0</v>
      </c>
      <c r="P33" s="54">
        <f t="shared" si="2"/>
        <v>0</v>
      </c>
      <c r="Q33" s="56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9" t="s">
        <v>34</v>
      </c>
      <c r="B36" s="69"/>
      <c r="C36" s="49" t="s">
        <v>35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7"/>
      <c r="B42" s="67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6"/>
      <c r="B47" s="7"/>
      <c r="D47" s="43"/>
      <c r="E47" s="36"/>
    </row>
    <row r="48" spans="1:18" x14ac:dyDescent="0.3">
      <c r="A48" s="66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4"/>
      <c r="B64" s="64"/>
      <c r="C64" s="19"/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65"/>
      <c r="E66" s="63"/>
    </row>
    <row r="67" spans="1:5" x14ac:dyDescent="0.3">
      <c r="A67" s="19"/>
      <c r="B67" s="19"/>
      <c r="C67" s="19"/>
      <c r="D67" s="65"/>
      <c r="E67" s="63"/>
    </row>
    <row r="68" spans="1:5" x14ac:dyDescent="0.3">
      <c r="A68" s="64"/>
      <c r="B68" s="64"/>
      <c r="C68" s="19"/>
      <c r="D68" s="43"/>
      <c r="E68" s="36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64"/>
      <c r="D71" s="65"/>
      <c r="E71" s="63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19"/>
      <c r="D77" s="43"/>
      <c r="E77" s="36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73"/>
      <c r="B91" s="73"/>
      <c r="C91" s="73"/>
      <c r="D91" s="65"/>
      <c r="E91" s="63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64"/>
      <c r="B94" s="64"/>
      <c r="C94" s="20"/>
      <c r="D94" s="43"/>
      <c r="E94" s="36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74"/>
      <c r="D99" s="65"/>
      <c r="E99" s="63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20"/>
      <c r="D101" s="43"/>
      <c r="E101" s="36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D108" s="44"/>
      <c r="E108" s="63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3"/>
      <c r="E111" s="36"/>
    </row>
    <row r="112" spans="1:5" x14ac:dyDescent="0.3">
      <c r="A112" s="68"/>
      <c r="B112" s="68"/>
      <c r="C112" s="2"/>
      <c r="D112" s="43"/>
      <c r="E112" s="36"/>
    </row>
    <row r="113" spans="1:5" x14ac:dyDescent="0.3">
      <c r="A113" s="66"/>
      <c r="C113" s="15"/>
      <c r="D113" s="44"/>
      <c r="E113" s="36"/>
    </row>
    <row r="114" spans="1:5" x14ac:dyDescent="0.3">
      <c r="A114" s="66"/>
      <c r="B114" s="21"/>
      <c r="C114" s="21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8"/>
      <c r="B116" s="68"/>
      <c r="C116" s="22"/>
      <c r="D116" s="43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14"/>
      <c r="D135" s="43"/>
      <c r="E135" s="36"/>
    </row>
    <row r="136" spans="1:5" x14ac:dyDescent="0.3">
      <c r="A136" s="68"/>
      <c r="B136" s="68"/>
      <c r="C136" s="15"/>
      <c r="D136" s="43"/>
      <c r="E136" s="36"/>
    </row>
    <row r="137" spans="1:5" x14ac:dyDescent="0.3">
      <c r="A137" s="68"/>
      <c r="B137" s="68"/>
      <c r="C137" s="22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72"/>
      <c r="D144" s="65"/>
      <c r="E144" s="63"/>
    </row>
    <row r="145" spans="1:5" x14ac:dyDescent="0.3">
      <c r="A145" s="68"/>
      <c r="B145" s="68"/>
      <c r="C145" s="72"/>
      <c r="D145" s="65"/>
      <c r="E145" s="63"/>
    </row>
    <row r="146" spans="1:5" x14ac:dyDescent="0.3">
      <c r="A146" s="68"/>
      <c r="B146" s="68"/>
      <c r="C146" s="22"/>
      <c r="D146" s="43"/>
      <c r="E146" s="36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15"/>
      <c r="D149" s="65"/>
      <c r="E149" s="63"/>
    </row>
    <row r="150" spans="1:5" x14ac:dyDescent="0.3">
      <c r="A150" s="68"/>
      <c r="B150" s="68"/>
      <c r="C150" s="14"/>
      <c r="D150" s="65"/>
      <c r="E150" s="63"/>
    </row>
    <row r="151" spans="1:5" x14ac:dyDescent="0.3">
      <c r="A151" s="68"/>
      <c r="B151" s="68"/>
      <c r="C151" s="14"/>
      <c r="D151" s="65"/>
      <c r="E151" s="63"/>
    </row>
    <row r="152" spans="1:5" x14ac:dyDescent="0.3">
      <c r="A152" s="68"/>
      <c r="B152" s="68"/>
      <c r="C152" s="22"/>
      <c r="D152" s="43"/>
      <c r="E152" s="36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15"/>
      <c r="D161" s="65"/>
      <c r="E161" s="63"/>
    </row>
    <row r="162" spans="1:5" x14ac:dyDescent="0.3">
      <c r="A162" s="68"/>
      <c r="B162" s="68"/>
      <c r="C162" s="14"/>
      <c r="D162" s="65"/>
      <c r="E162" s="63"/>
    </row>
    <row r="163" spans="1:5" x14ac:dyDescent="0.3">
      <c r="A163" s="68"/>
      <c r="B163" s="68"/>
      <c r="C163" s="22"/>
      <c r="D163" s="65"/>
      <c r="E163" s="63"/>
    </row>
    <row r="164" spans="1:5" x14ac:dyDescent="0.3">
      <c r="C164" s="23"/>
      <c r="D164" s="65"/>
      <c r="E164" s="63"/>
    </row>
    <row r="165" spans="1:5" x14ac:dyDescent="0.3">
      <c r="A165" s="68"/>
      <c r="B165" s="68"/>
      <c r="C165" s="23"/>
      <c r="D165" s="65"/>
      <c r="E165" s="63"/>
    </row>
    <row r="166" spans="1:5" x14ac:dyDescent="0.3">
      <c r="A166" s="68"/>
      <c r="B166" s="68"/>
      <c r="C166" s="22"/>
      <c r="D166" s="43"/>
      <c r="E166" s="36"/>
    </row>
    <row r="167" spans="1:5" x14ac:dyDescent="0.3">
      <c r="A167" s="68"/>
      <c r="B167" s="68"/>
      <c r="C167" s="23"/>
      <c r="D167" s="43"/>
      <c r="E167" s="36"/>
    </row>
    <row r="168" spans="1:5" x14ac:dyDescent="0.3">
      <c r="A168" s="68"/>
      <c r="B168" s="68"/>
      <c r="C168" s="22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15"/>
      <c r="D174" s="43"/>
      <c r="E174" s="36"/>
    </row>
    <row r="175" spans="1:5" x14ac:dyDescent="0.3">
      <c r="A175" s="68"/>
      <c r="B175" s="68"/>
      <c r="C175" s="22"/>
      <c r="D175" s="43"/>
      <c r="E175" s="36"/>
    </row>
    <row r="176" spans="1:5" x14ac:dyDescent="0.3">
      <c r="A176" s="71"/>
      <c r="B176" s="71"/>
      <c r="C176" s="22"/>
      <c r="D176" s="43"/>
      <c r="E176" s="36"/>
    </row>
    <row r="177" spans="1:5" x14ac:dyDescent="0.3">
      <c r="A177" s="68"/>
      <c r="B177" s="68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71"/>
      <c r="B184" s="71"/>
      <c r="C184" s="22"/>
      <c r="D184" s="43"/>
      <c r="E184" s="36"/>
    </row>
  </sheetData>
  <mergeCells count="145"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B1:C1"/>
    <mergeCell ref="B2:C2"/>
    <mergeCell ref="B3:C3"/>
    <mergeCell ref="B4:C4"/>
    <mergeCell ref="B5:C5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2023-02-13T14:02:10Z</cp:lastPrinted>
  <dcterms:created xsi:type="dcterms:W3CDTF">2011-12-19T14:01:17Z</dcterms:created>
  <dcterms:modified xsi:type="dcterms:W3CDTF">2023-02-13T14:02:32Z</dcterms:modified>
</cp:coreProperties>
</file>